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6" windowHeight="11016"/>
  </bookViews>
  <sheets>
    <sheet name="Расходы" sheetId="2" r:id="rId1"/>
  </sheets>
  <definedNames>
    <definedName name="_xlnm.Print_Titles" localSheetId="0">Расходы!$5:$6</definedName>
  </definedNames>
  <calcPr calcId="125725"/>
</workbook>
</file>

<file path=xl/calcChain.xml><?xml version="1.0" encoding="utf-8"?>
<calcChain xmlns="http://schemas.openxmlformats.org/spreadsheetml/2006/main">
  <c r="J7" i="2"/>
  <c r="I7"/>
  <c r="N7"/>
  <c r="M7"/>
  <c r="L7"/>
  <c r="K7"/>
  <c r="M8"/>
  <c r="K9"/>
  <c r="K8"/>
  <c r="E32"/>
  <c r="F32"/>
  <c r="G32"/>
  <c r="H32"/>
  <c r="J32"/>
  <c r="D32"/>
  <c r="N31"/>
  <c r="N32" s="1"/>
  <c r="M31"/>
  <c r="M32" s="1"/>
  <c r="L31"/>
  <c r="L32" s="1"/>
  <c r="K31"/>
  <c r="K32" s="1"/>
  <c r="J31"/>
  <c r="I31"/>
  <c r="I32" s="1"/>
  <c r="D30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 l="1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J33" l="1"/>
  <c r="L30"/>
  <c r="N30"/>
  <c r="K30"/>
  <c r="I30"/>
  <c r="M30"/>
  <c r="M33" s="1"/>
  <c r="K33" l="1"/>
  <c r="N33"/>
  <c r="I33"/>
  <c r="L33"/>
  <c r="D33"/>
  <c r="E30"/>
  <c r="E33" s="1"/>
  <c r="F30"/>
  <c r="F33" s="1"/>
  <c r="G30"/>
  <c r="G33" s="1"/>
  <c r="H30"/>
  <c r="H33" s="1"/>
</calcChain>
</file>

<file path=xl/sharedStrings.xml><?xml version="1.0" encoding="utf-8"?>
<sst xmlns="http://schemas.openxmlformats.org/spreadsheetml/2006/main" count="67" uniqueCount="67">
  <si>
    <t>Муниципальная программа "Обеспечение доступным и комфортным жильем жителей Советского района"</t>
  </si>
  <si>
    <t>Муниципальная программа "Развитие гражданского общества в Советском районе"</t>
  </si>
  <si>
    <t>2300000000</t>
  </si>
  <si>
    <t>Муниципальная программа "Профилактика правонарушений на территории Советского района"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</si>
  <si>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</si>
  <si>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</si>
  <si>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2100000000</t>
  </si>
  <si>
    <t>Муниципальная программа "Цифровое развитие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</si>
  <si>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</si>
  <si>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</si>
  <si>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</si>
  <si>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</si>
  <si>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1800000000</t>
  </si>
  <si>
    <t>Муниципальная программа "Развитие транспортной системы в Советском районе"</t>
  </si>
  <si>
    <t>1700000000</t>
  </si>
  <si>
    <t>Муниципальная программа "Управление муниципальными финансами Советского района"</t>
  </si>
  <si>
    <t>1600000000</t>
  </si>
  <si>
    <t>Муниципальная программа "Развитие экономического потенциала Советского района"</t>
  </si>
  <si>
    <t>1500000000</t>
  </si>
  <si>
    <t>Муниципальная программа "Безопасность жизнедеятельности в Советском районе"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</si>
  <si>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</si>
  <si>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</si>
  <si>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</si>
  <si>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</si>
  <si>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1200000000</t>
  </si>
  <si>
    <t>Муниципальная программа "Управление муниципальным имуществом Советского района"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</si>
  <si>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</si>
  <si>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</si>
  <si>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0900000000</t>
  </si>
  <si>
    <t>0800000000</t>
  </si>
  <si>
    <t>0700000000</t>
  </si>
  <si>
    <t>Муниципальная программа "Развитие молодежной и семейной политики в Советском районе"</t>
  </si>
  <si>
    <t>0600000000</t>
  </si>
  <si>
    <t>0500000000</t>
  </si>
  <si>
    <t>Муниципальная программа "Развитие культуры в Советском районе"</t>
  </si>
  <si>
    <t>0400000000</t>
  </si>
  <si>
    <t>Муниципальная программа "Доступная среда в Советском районе"</t>
  </si>
  <si>
    <t>0300000000</t>
  </si>
  <si>
    <t>Муниципальная программа "Формирование комфортной городской среды на территории Советского района"</t>
  </si>
  <si>
    <t>0100000000</t>
  </si>
  <si>
    <t>Муниципальная программа "Развитие образования в Советском районе"</t>
  </si>
  <si>
    <t>КЦСР</t>
  </si>
  <si>
    <t>(рублей)</t>
  </si>
  <si>
    <t>Наименование показателя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</si>
  <si>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</si>
  <si>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Муниципальная программа "Улучшение условий и охраны труда, поддержка занятости населения в Советском районе"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</si>
  <si>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</si>
  <si>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Итого по муниципальным программам</t>
  </si>
  <si>
    <t>Итого по непрограммным направлениям деятельности</t>
  </si>
  <si>
    <t>Всего по муниципальным программам и непрограммным направлениям деятельности</t>
  </si>
  <si>
    <t>Отклонения</t>
  </si>
  <si>
    <t xml:space="preserve">2026 год (проект) </t>
  </si>
  <si>
    <t xml:space="preserve">2026 год 
(проект) </t>
  </si>
  <si>
    <t xml:space="preserve">2027 год 
(проект) </t>
  </si>
  <si>
    <t xml:space="preserve">2027 год (проект) </t>
  </si>
  <si>
    <t>Непрограмные направления деятельности</t>
  </si>
  <si>
    <t xml:space="preserve"> 2024 год (исполнено)</t>
  </si>
  <si>
    <t>2025 год 
(оценка)</t>
  </si>
  <si>
    <t xml:space="preserve">2028 год 
(проект) </t>
  </si>
  <si>
    <t xml:space="preserve">2028 год (проект) </t>
  </si>
  <si>
    <t>от исполнено 2024 года (гр.5-гр.3)</t>
  </si>
  <si>
    <t>от оценки 2025 года (гр.5-гр.4)</t>
  </si>
  <si>
    <t>от исполнено 2024 года (гр.6-гр.3)</t>
  </si>
  <si>
    <t>от оценки 2025 года (гр.6-гр.4)</t>
  </si>
  <si>
    <t>от исполнено 2024 года (гр.7-гр.3)</t>
  </si>
  <si>
    <t>от оценки 2025 года (гр.7-гр.4)</t>
  </si>
  <si>
    <t>Сведения о расходах бюджета Советского района на реализацию муниципальных программ Советского района и непрограммных направлений деятельности на 2026 год и на плановый период 2027 и 2028 годов в сравнении с ожидаемым исполнением за 2025 год и отчетом за 2024 год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</si>
</sst>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/>
    <xf numFmtId="0" fontId="4" fillId="0" borderId="0" xfId="1" applyFont="1"/>
    <xf numFmtId="0" fontId="3" fillId="0" borderId="0" xfId="1" applyNumberFormat="1" applyFont="1" applyFill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4" fontId="3" fillId="0" borderId="0" xfId="1" applyNumberFormat="1" applyFont="1" applyBorder="1"/>
    <xf numFmtId="4" fontId="4" fillId="0" borderId="0" xfId="1" applyNumberFormat="1" applyFont="1" applyBorder="1"/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2" xfId="1" applyNumberFormat="1" applyFont="1" applyBorder="1" applyAlignment="1">
      <alignment horizontal="left" vertical="center" wrapText="1"/>
    </xf>
    <xf numFmtId="2" fontId="2" fillId="0" borderId="4" xfId="1" applyNumberFormat="1" applyFont="1" applyBorder="1" applyAlignment="1">
      <alignment horizontal="left" vertical="center" wrapText="1"/>
    </xf>
    <xf numFmtId="165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165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6" xfId="0" applyNumberFormat="1" applyFont="1" applyFill="1" applyBorder="1" applyAlignment="1" applyProtection="1">
      <alignment horizontal="center" vertical="center" wrapText="1"/>
      <protection hidden="1"/>
    </xf>
    <xf numFmtId="164" fontId="7" fillId="2" borderId="7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tabSelected="1" topLeftCell="B29" zoomScale="70" zoomScaleNormal="70" workbookViewId="0">
      <selection activeCell="M4" sqref="M4:N4"/>
    </sheetView>
  </sheetViews>
  <sheetFormatPr defaultColWidth="9.109375" defaultRowHeight="15.6"/>
  <cols>
    <col min="1" max="1" width="0" style="7" hidden="1" customWidth="1"/>
    <col min="2" max="2" width="38.77734375" style="6" customWidth="1"/>
    <col min="3" max="3" width="14.33203125" style="6" customWidth="1"/>
    <col min="4" max="4" width="17.88671875" style="29" customWidth="1"/>
    <col min="5" max="5" width="17.77734375" style="41" customWidth="1"/>
    <col min="6" max="6" width="19.44140625" style="41" customWidth="1"/>
    <col min="7" max="7" width="17.6640625" style="41" customWidth="1"/>
    <col min="8" max="8" width="18.33203125" style="41" customWidth="1"/>
    <col min="9" max="9" width="18.33203125" style="6" customWidth="1"/>
    <col min="10" max="10" width="19.5546875" style="6" customWidth="1"/>
    <col min="11" max="11" width="20.88671875" style="7" customWidth="1"/>
    <col min="12" max="12" width="20.77734375" style="7" customWidth="1"/>
    <col min="13" max="13" width="20.5546875" style="7" customWidth="1"/>
    <col min="14" max="14" width="19.77734375" style="7" customWidth="1"/>
    <col min="15" max="246" width="9.109375" style="7" customWidth="1"/>
    <col min="247" max="16384" width="9.109375" style="7"/>
  </cols>
  <sheetData>
    <row r="1" spans="1:14" ht="63.6" customHeight="1">
      <c r="A1" s="4"/>
      <c r="B1" s="30" t="s">
        <v>66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" customHeight="1">
      <c r="A2" s="4"/>
      <c r="B2" s="3"/>
      <c r="C2" s="3"/>
      <c r="D2" s="3"/>
      <c r="E2" s="39"/>
      <c r="F2" s="40"/>
      <c r="G2" s="39"/>
      <c r="N2" s="8" t="s">
        <v>42</v>
      </c>
    </row>
    <row r="3" spans="1:14" ht="18" customHeight="1">
      <c r="A3" s="4"/>
      <c r="B3" s="38" t="s">
        <v>43</v>
      </c>
      <c r="C3" s="38" t="s">
        <v>41</v>
      </c>
      <c r="D3" s="38" t="s">
        <v>56</v>
      </c>
      <c r="E3" s="42" t="s">
        <v>57</v>
      </c>
      <c r="F3" s="42" t="s">
        <v>52</v>
      </c>
      <c r="G3" s="42" t="s">
        <v>53</v>
      </c>
      <c r="H3" s="42" t="s">
        <v>58</v>
      </c>
      <c r="I3" s="36" t="s">
        <v>50</v>
      </c>
      <c r="J3" s="36"/>
      <c r="K3" s="36"/>
      <c r="L3" s="36"/>
      <c r="M3" s="36"/>
      <c r="N3" s="36"/>
    </row>
    <row r="4" spans="1:14" ht="18" customHeight="1">
      <c r="A4" s="4"/>
      <c r="B4" s="38"/>
      <c r="C4" s="38"/>
      <c r="D4" s="38"/>
      <c r="E4" s="42"/>
      <c r="F4" s="42"/>
      <c r="G4" s="42"/>
      <c r="H4" s="42"/>
      <c r="I4" s="37" t="s">
        <v>51</v>
      </c>
      <c r="J4" s="37"/>
      <c r="K4" s="37" t="s">
        <v>54</v>
      </c>
      <c r="L4" s="37"/>
      <c r="M4" s="37" t="s">
        <v>59</v>
      </c>
      <c r="N4" s="37"/>
    </row>
    <row r="5" spans="1:14" ht="59.4" customHeight="1">
      <c r="A5" s="1"/>
      <c r="B5" s="38"/>
      <c r="C5" s="38"/>
      <c r="D5" s="38"/>
      <c r="E5" s="42"/>
      <c r="F5" s="42"/>
      <c r="G5" s="42"/>
      <c r="H5" s="42"/>
      <c r="I5" s="16" t="s">
        <v>60</v>
      </c>
      <c r="J5" s="16" t="s">
        <v>61</v>
      </c>
      <c r="K5" s="16" t="s">
        <v>62</v>
      </c>
      <c r="L5" s="16" t="s">
        <v>63</v>
      </c>
      <c r="M5" s="16" t="s">
        <v>64</v>
      </c>
      <c r="N5" s="16" t="s">
        <v>65</v>
      </c>
    </row>
    <row r="6" spans="1:14" ht="19.2" customHeight="1">
      <c r="A6" s="2"/>
      <c r="B6" s="17">
        <v>1</v>
      </c>
      <c r="C6" s="17">
        <v>2</v>
      </c>
      <c r="D6" s="17">
        <v>3</v>
      </c>
      <c r="E6" s="43">
        <v>4</v>
      </c>
      <c r="F6" s="43">
        <v>5</v>
      </c>
      <c r="G6" s="43">
        <v>6</v>
      </c>
      <c r="H6" s="43">
        <v>7</v>
      </c>
      <c r="I6" s="18">
        <v>8</v>
      </c>
      <c r="J6" s="18">
        <v>9</v>
      </c>
      <c r="K6" s="18">
        <v>10</v>
      </c>
      <c r="L6" s="18">
        <v>11</v>
      </c>
      <c r="M6" s="18">
        <v>12</v>
      </c>
      <c r="N6" s="18">
        <v>13</v>
      </c>
    </row>
    <row r="7" spans="1:14" ht="37.200000000000003" customHeight="1">
      <c r="A7" s="1"/>
      <c r="B7" s="5" t="s">
        <v>40</v>
      </c>
      <c r="C7" s="11" t="s">
        <v>39</v>
      </c>
      <c r="D7" s="24">
        <v>3027297137.6700001</v>
      </c>
      <c r="E7" s="44">
        <v>3780513684.8800001</v>
      </c>
      <c r="F7" s="45">
        <v>3312802520.3000002</v>
      </c>
      <c r="G7" s="45">
        <v>3124708948</v>
      </c>
      <c r="H7" s="45">
        <v>3119635348</v>
      </c>
      <c r="I7" s="21">
        <f>F7-D7</f>
        <v>285505382.63000011</v>
      </c>
      <c r="J7" s="21">
        <f>F7-E7</f>
        <v>-467711164.57999992</v>
      </c>
      <c r="K7" s="21">
        <f>G7-D7</f>
        <v>97411810.329999924</v>
      </c>
      <c r="L7" s="21">
        <f>G7-E7</f>
        <v>-655804736.88000011</v>
      </c>
      <c r="M7" s="21">
        <f>H7-D7</f>
        <v>92338210.329999924</v>
      </c>
      <c r="N7" s="21">
        <f>H7-E7</f>
        <v>-660878336.88000011</v>
      </c>
    </row>
    <row r="8" spans="1:14" ht="54.6" customHeight="1">
      <c r="A8" s="1"/>
      <c r="B8" s="5" t="s">
        <v>1</v>
      </c>
      <c r="C8" s="11">
        <v>200000000</v>
      </c>
      <c r="D8" s="24">
        <v>28337279.52</v>
      </c>
      <c r="E8" s="44">
        <v>23069966.329999998</v>
      </c>
      <c r="F8" s="45">
        <v>18448000</v>
      </c>
      <c r="G8" s="45">
        <v>450000</v>
      </c>
      <c r="H8" s="45">
        <v>0</v>
      </c>
      <c r="I8" s="21">
        <f t="shared" ref="I8:I29" si="0">F8-D8</f>
        <v>-9889279.5199999996</v>
      </c>
      <c r="J8" s="21">
        <f t="shared" ref="J8:J29" si="1">F8-E8</f>
        <v>-4621966.3299999982</v>
      </c>
      <c r="K8" s="21">
        <f>G8-D8</f>
        <v>-27887279.52</v>
      </c>
      <c r="L8" s="21">
        <f t="shared" ref="L8:L29" si="2">G8-E8</f>
        <v>-22619966.329999998</v>
      </c>
      <c r="M8" s="21">
        <f>H8-D8</f>
        <v>-28337279.52</v>
      </c>
      <c r="N8" s="21">
        <f t="shared" ref="N8:N29" si="3">H8-E8</f>
        <v>-23069966.329999998</v>
      </c>
    </row>
    <row r="9" spans="1:14" ht="68.400000000000006" customHeight="1">
      <c r="A9" s="1"/>
      <c r="B9" s="5" t="s">
        <v>38</v>
      </c>
      <c r="C9" s="11" t="s">
        <v>37</v>
      </c>
      <c r="D9" s="24">
        <v>18363651.809999999</v>
      </c>
      <c r="E9" s="44">
        <v>51492649.219999999</v>
      </c>
      <c r="F9" s="45">
        <v>30999400</v>
      </c>
      <c r="G9" s="45">
        <v>20656325</v>
      </c>
      <c r="H9" s="45">
        <v>19714300</v>
      </c>
      <c r="I9" s="21">
        <f t="shared" si="0"/>
        <v>12635748.190000001</v>
      </c>
      <c r="J9" s="21">
        <f t="shared" si="1"/>
        <v>-20493249.219999999</v>
      </c>
      <c r="K9" s="21">
        <f>G9-D9</f>
        <v>2292673.1900000013</v>
      </c>
      <c r="L9" s="21">
        <f t="shared" si="2"/>
        <v>-30836324.219999999</v>
      </c>
      <c r="M9" s="21">
        <f t="shared" ref="M9:M29" si="4">H9-D9</f>
        <v>1350648.1900000013</v>
      </c>
      <c r="N9" s="21">
        <f t="shared" si="3"/>
        <v>-31778349.219999999</v>
      </c>
    </row>
    <row r="10" spans="1:14" ht="34.200000000000003" customHeight="1">
      <c r="A10" s="1"/>
      <c r="B10" s="5" t="s">
        <v>36</v>
      </c>
      <c r="C10" s="11" t="s">
        <v>35</v>
      </c>
      <c r="D10" s="24">
        <v>132060.22</v>
      </c>
      <c r="E10" s="44">
        <v>2946541.88</v>
      </c>
      <c r="F10" s="45">
        <v>3088072</v>
      </c>
      <c r="G10" s="45">
        <v>3087072</v>
      </c>
      <c r="H10" s="45">
        <v>0</v>
      </c>
      <c r="I10" s="21">
        <f t="shared" si="0"/>
        <v>2956011.78</v>
      </c>
      <c r="J10" s="21">
        <f t="shared" si="1"/>
        <v>141530.12000000011</v>
      </c>
      <c r="K10" s="21">
        <f t="shared" ref="K10:K29" si="5">G10-D10</f>
        <v>2955011.78</v>
      </c>
      <c r="L10" s="21">
        <f t="shared" si="2"/>
        <v>140530.12000000011</v>
      </c>
      <c r="M10" s="21">
        <f t="shared" si="4"/>
        <v>-132060.22</v>
      </c>
      <c r="N10" s="21">
        <f t="shared" si="3"/>
        <v>-2946541.88</v>
      </c>
    </row>
    <row r="11" spans="1:14" ht="37.200000000000003" customHeight="1">
      <c r="A11" s="1"/>
      <c r="B11" s="5" t="s">
        <v>34</v>
      </c>
      <c r="C11" s="11" t="s">
        <v>33</v>
      </c>
      <c r="D11" s="24">
        <v>340375722.38</v>
      </c>
      <c r="E11" s="44">
        <v>416370762.13999999</v>
      </c>
      <c r="F11" s="45">
        <v>382158061</v>
      </c>
      <c r="G11" s="46">
        <v>285551527</v>
      </c>
      <c r="H11" s="46">
        <v>285154938</v>
      </c>
      <c r="I11" s="21">
        <f t="shared" si="0"/>
        <v>41782338.620000005</v>
      </c>
      <c r="J11" s="21">
        <f t="shared" si="1"/>
        <v>-34212701.139999986</v>
      </c>
      <c r="K11" s="21">
        <f t="shared" si="5"/>
        <v>-54824195.379999995</v>
      </c>
      <c r="L11" s="21">
        <f t="shared" si="2"/>
        <v>-130819235.13999999</v>
      </c>
      <c r="M11" s="21">
        <f t="shared" si="4"/>
        <v>-55220784.379999995</v>
      </c>
      <c r="N11" s="21">
        <f t="shared" si="3"/>
        <v>-131215824.13999999</v>
      </c>
    </row>
    <row r="12" spans="1:14" ht="67.8" customHeight="1">
      <c r="A12" s="1"/>
      <c r="B12" s="5" t="s">
        <v>44</v>
      </c>
      <c r="C12" s="11" t="s">
        <v>32</v>
      </c>
      <c r="D12" s="24">
        <v>340789698.86000001</v>
      </c>
      <c r="E12" s="44">
        <v>442785246.55000001</v>
      </c>
      <c r="F12" s="45">
        <v>340941648</v>
      </c>
      <c r="G12" s="46">
        <v>294615638</v>
      </c>
      <c r="H12" s="46">
        <v>294315638</v>
      </c>
      <c r="I12" s="21">
        <f t="shared" si="0"/>
        <v>151949.13999998569</v>
      </c>
      <c r="J12" s="21">
        <f t="shared" si="1"/>
        <v>-101843598.55000001</v>
      </c>
      <c r="K12" s="21">
        <f t="shared" si="5"/>
        <v>-46174060.860000014</v>
      </c>
      <c r="L12" s="21">
        <f t="shared" si="2"/>
        <v>-148169608.55000001</v>
      </c>
      <c r="M12" s="21">
        <f t="shared" si="4"/>
        <v>-46474060.860000014</v>
      </c>
      <c r="N12" s="21">
        <f t="shared" si="3"/>
        <v>-148469608.55000001</v>
      </c>
    </row>
    <row r="13" spans="1:14" ht="55.8" customHeight="1">
      <c r="A13" s="1"/>
      <c r="B13" s="5" t="s">
        <v>31</v>
      </c>
      <c r="C13" s="11" t="s">
        <v>30</v>
      </c>
      <c r="D13" s="24">
        <v>27585004.57</v>
      </c>
      <c r="E13" s="44">
        <v>32280089.120000001</v>
      </c>
      <c r="F13" s="45">
        <v>84017834.719999999</v>
      </c>
      <c r="G13" s="46">
        <v>34793800</v>
      </c>
      <c r="H13" s="46">
        <v>36290400</v>
      </c>
      <c r="I13" s="21">
        <f t="shared" si="0"/>
        <v>56432830.149999999</v>
      </c>
      <c r="J13" s="21">
        <f t="shared" si="1"/>
        <v>51737745.599999994</v>
      </c>
      <c r="K13" s="21">
        <f t="shared" si="5"/>
        <v>7208795.4299999997</v>
      </c>
      <c r="L13" s="21">
        <f t="shared" si="2"/>
        <v>2513710.879999999</v>
      </c>
      <c r="M13" s="21">
        <f t="shared" si="4"/>
        <v>8705395.4299999997</v>
      </c>
      <c r="N13" s="21">
        <f t="shared" si="3"/>
        <v>4010310.879999999</v>
      </c>
    </row>
    <row r="14" spans="1:14" ht="67.8" customHeight="1">
      <c r="A14" s="1"/>
      <c r="B14" s="5" t="s">
        <v>45</v>
      </c>
      <c r="C14" s="11" t="s">
        <v>29</v>
      </c>
      <c r="D14" s="24">
        <v>19758885.190000001</v>
      </c>
      <c r="E14" s="44">
        <v>21663674</v>
      </c>
      <c r="F14" s="45">
        <v>25872300</v>
      </c>
      <c r="G14" s="46">
        <v>25948100</v>
      </c>
      <c r="H14" s="46">
        <v>25948100</v>
      </c>
      <c r="I14" s="21">
        <f t="shared" si="0"/>
        <v>6113414.8099999987</v>
      </c>
      <c r="J14" s="21">
        <f t="shared" si="1"/>
        <v>4208626</v>
      </c>
      <c r="K14" s="21">
        <f t="shared" si="5"/>
        <v>6189214.8099999987</v>
      </c>
      <c r="L14" s="21">
        <f t="shared" si="2"/>
        <v>4284426</v>
      </c>
      <c r="M14" s="21">
        <f t="shared" si="4"/>
        <v>6189214.8099999987</v>
      </c>
      <c r="N14" s="21">
        <f t="shared" si="3"/>
        <v>4284426</v>
      </c>
    </row>
    <row r="15" spans="1:14" ht="102" customHeight="1">
      <c r="A15" s="1"/>
      <c r="B15" s="5" t="s">
        <v>46</v>
      </c>
      <c r="C15" s="11" t="s">
        <v>28</v>
      </c>
      <c r="D15" s="24">
        <v>58772529.579999998</v>
      </c>
      <c r="E15" s="44">
        <v>53987317</v>
      </c>
      <c r="F15" s="45">
        <v>75009541.700000003</v>
      </c>
      <c r="G15" s="46">
        <v>0</v>
      </c>
      <c r="H15" s="46">
        <v>0</v>
      </c>
      <c r="I15" s="21">
        <f t="shared" si="0"/>
        <v>16237012.120000005</v>
      </c>
      <c r="J15" s="21">
        <f t="shared" si="1"/>
        <v>21022224.700000003</v>
      </c>
      <c r="K15" s="21">
        <f t="shared" si="5"/>
        <v>-58772529.579999998</v>
      </c>
      <c r="L15" s="21">
        <f t="shared" si="2"/>
        <v>-53987317</v>
      </c>
      <c r="M15" s="21">
        <f t="shared" si="4"/>
        <v>-58772529.579999998</v>
      </c>
      <c r="N15" s="21">
        <f t="shared" si="3"/>
        <v>-53987317</v>
      </c>
    </row>
    <row r="16" spans="1:14" ht="71.400000000000006" customHeight="1">
      <c r="A16" s="1"/>
      <c r="B16" s="9" t="s">
        <v>0</v>
      </c>
      <c r="C16" s="12">
        <v>1000000000</v>
      </c>
      <c r="D16" s="25">
        <v>686468221.65999997</v>
      </c>
      <c r="E16" s="47">
        <v>1958113565.4300001</v>
      </c>
      <c r="F16" s="45">
        <v>1950482653</v>
      </c>
      <c r="G16" s="46">
        <v>1735277316</v>
      </c>
      <c r="H16" s="46">
        <v>912871837</v>
      </c>
      <c r="I16" s="21">
        <f t="shared" si="0"/>
        <v>1264014431.3400002</v>
      </c>
      <c r="J16" s="21">
        <f t="shared" si="1"/>
        <v>-7630912.4300000668</v>
      </c>
      <c r="K16" s="21">
        <f t="shared" si="5"/>
        <v>1048809094.34</v>
      </c>
      <c r="L16" s="21">
        <f t="shared" si="2"/>
        <v>-222836249.43000007</v>
      </c>
      <c r="M16" s="21">
        <f t="shared" si="4"/>
        <v>226403615.34000003</v>
      </c>
      <c r="N16" s="21">
        <f t="shared" si="3"/>
        <v>-1045241728.4300001</v>
      </c>
    </row>
    <row r="17" spans="1:14" ht="69.599999999999994" customHeight="1">
      <c r="A17" s="1"/>
      <c r="B17" s="5" t="s">
        <v>27</v>
      </c>
      <c r="C17" s="11" t="s">
        <v>26</v>
      </c>
      <c r="D17" s="24">
        <v>88494095.549999997</v>
      </c>
      <c r="E17" s="44">
        <v>210703059.50999999</v>
      </c>
      <c r="F17" s="45">
        <v>41546445</v>
      </c>
      <c r="G17" s="46">
        <v>89331445</v>
      </c>
      <c r="H17" s="46">
        <v>420431112</v>
      </c>
      <c r="I17" s="21">
        <f t="shared" si="0"/>
        <v>-46947650.549999997</v>
      </c>
      <c r="J17" s="21">
        <f t="shared" si="1"/>
        <v>-169156614.50999999</v>
      </c>
      <c r="K17" s="21">
        <f t="shared" si="5"/>
        <v>837349.45000000298</v>
      </c>
      <c r="L17" s="21">
        <f t="shared" si="2"/>
        <v>-121371614.50999999</v>
      </c>
      <c r="M17" s="21">
        <f t="shared" si="4"/>
        <v>331937016.44999999</v>
      </c>
      <c r="N17" s="21">
        <f t="shared" si="3"/>
        <v>209728052.49000001</v>
      </c>
    </row>
    <row r="18" spans="1:14" ht="48" customHeight="1">
      <c r="A18" s="1"/>
      <c r="B18" s="5" t="s">
        <v>25</v>
      </c>
      <c r="C18" s="11" t="s">
        <v>24</v>
      </c>
      <c r="D18" s="24">
        <v>14337304.949999999</v>
      </c>
      <c r="E18" s="44">
        <v>39471444.590000004</v>
      </c>
      <c r="F18" s="45">
        <v>26006782.800000001</v>
      </c>
      <c r="G18" s="46">
        <v>4903000</v>
      </c>
      <c r="H18" s="46">
        <v>4903000</v>
      </c>
      <c r="I18" s="21">
        <f t="shared" si="0"/>
        <v>11669477.850000001</v>
      </c>
      <c r="J18" s="21">
        <f t="shared" si="1"/>
        <v>-13464661.790000003</v>
      </c>
      <c r="K18" s="21">
        <f t="shared" si="5"/>
        <v>-9434304.9499999993</v>
      </c>
      <c r="L18" s="21">
        <f t="shared" si="2"/>
        <v>-34568444.590000004</v>
      </c>
      <c r="M18" s="21">
        <f t="shared" si="4"/>
        <v>-9434304.9499999993</v>
      </c>
      <c r="N18" s="21">
        <f t="shared" si="3"/>
        <v>-34568444.590000004</v>
      </c>
    </row>
    <row r="19" spans="1:14" ht="69.599999999999994" customHeight="1">
      <c r="A19" s="1"/>
      <c r="B19" s="5" t="s">
        <v>23</v>
      </c>
      <c r="C19" s="11" t="s">
        <v>22</v>
      </c>
      <c r="D19" s="24">
        <v>24362845.449999999</v>
      </c>
      <c r="E19" s="44">
        <v>34058531.460000001</v>
      </c>
      <c r="F19" s="45">
        <v>53967483</v>
      </c>
      <c r="G19" s="46">
        <v>30406279</v>
      </c>
      <c r="H19" s="46">
        <v>30406279</v>
      </c>
      <c r="I19" s="21">
        <f t="shared" si="0"/>
        <v>29604637.550000001</v>
      </c>
      <c r="J19" s="21">
        <f t="shared" si="1"/>
        <v>19908951.539999999</v>
      </c>
      <c r="K19" s="21">
        <f t="shared" si="5"/>
        <v>6043433.5500000007</v>
      </c>
      <c r="L19" s="21">
        <f t="shared" si="2"/>
        <v>-3652252.4600000009</v>
      </c>
      <c r="M19" s="21">
        <f t="shared" si="4"/>
        <v>6043433.5500000007</v>
      </c>
      <c r="N19" s="21">
        <f t="shared" si="3"/>
        <v>-3652252.4600000009</v>
      </c>
    </row>
    <row r="20" spans="1:14" ht="64.2" customHeight="1">
      <c r="A20" s="1"/>
      <c r="B20" s="5" t="s">
        <v>21</v>
      </c>
      <c r="C20" s="11" t="s">
        <v>20</v>
      </c>
      <c r="D20" s="24">
        <v>3164374.04</v>
      </c>
      <c r="E20" s="44">
        <v>1129894.1200000001</v>
      </c>
      <c r="F20" s="45">
        <v>47000</v>
      </c>
      <c r="G20" s="45">
        <v>0</v>
      </c>
      <c r="H20" s="45">
        <v>0</v>
      </c>
      <c r="I20" s="21">
        <f t="shared" si="0"/>
        <v>-3117374.04</v>
      </c>
      <c r="J20" s="21">
        <f t="shared" si="1"/>
        <v>-1082894.1200000001</v>
      </c>
      <c r="K20" s="21">
        <f t="shared" si="5"/>
        <v>-3164374.04</v>
      </c>
      <c r="L20" s="21">
        <f t="shared" si="2"/>
        <v>-1129894.1200000001</v>
      </c>
      <c r="M20" s="21">
        <f t="shared" si="4"/>
        <v>-3164374.04</v>
      </c>
      <c r="N20" s="21">
        <f t="shared" si="3"/>
        <v>-1129894.1200000001</v>
      </c>
    </row>
    <row r="21" spans="1:14" ht="52.2" customHeight="1">
      <c r="A21" s="1"/>
      <c r="B21" s="5" t="s">
        <v>19</v>
      </c>
      <c r="C21" s="11" t="s">
        <v>18</v>
      </c>
      <c r="D21" s="24">
        <v>18473206.210000001</v>
      </c>
      <c r="E21" s="44">
        <v>16141149.9</v>
      </c>
      <c r="F21" s="45">
        <v>16522400</v>
      </c>
      <c r="G21" s="46">
        <v>13546400</v>
      </c>
      <c r="H21" s="46">
        <v>13546400</v>
      </c>
      <c r="I21" s="21">
        <f t="shared" si="0"/>
        <v>-1950806.2100000009</v>
      </c>
      <c r="J21" s="21">
        <f t="shared" si="1"/>
        <v>381250.09999999963</v>
      </c>
      <c r="K21" s="21">
        <f t="shared" si="5"/>
        <v>-4926806.2100000009</v>
      </c>
      <c r="L21" s="21">
        <f t="shared" si="2"/>
        <v>-2594749.9000000004</v>
      </c>
      <c r="M21" s="21">
        <f t="shared" si="4"/>
        <v>-4926806.2100000009</v>
      </c>
      <c r="N21" s="21">
        <f t="shared" si="3"/>
        <v>-2594749.9000000004</v>
      </c>
    </row>
    <row r="22" spans="1:14" ht="58.8" customHeight="1">
      <c r="A22" s="1"/>
      <c r="B22" s="5" t="s">
        <v>17</v>
      </c>
      <c r="C22" s="11" t="s">
        <v>16</v>
      </c>
      <c r="D22" s="24">
        <v>7281298.71</v>
      </c>
      <c r="E22" s="44">
        <v>7335763.1600000001</v>
      </c>
      <c r="F22" s="45">
        <v>3344300</v>
      </c>
      <c r="G22" s="46">
        <v>3050300</v>
      </c>
      <c r="H22" s="46">
        <v>3050300</v>
      </c>
      <c r="I22" s="21">
        <f t="shared" si="0"/>
        <v>-3936998.71</v>
      </c>
      <c r="J22" s="21">
        <f t="shared" si="1"/>
        <v>-3991463.16</v>
      </c>
      <c r="K22" s="21">
        <f t="shared" si="5"/>
        <v>-4230998.71</v>
      </c>
      <c r="L22" s="21">
        <f t="shared" si="2"/>
        <v>-4285463.16</v>
      </c>
      <c r="M22" s="21">
        <f t="shared" si="4"/>
        <v>-4230998.71</v>
      </c>
      <c r="N22" s="21">
        <f t="shared" si="3"/>
        <v>-4285463.16</v>
      </c>
    </row>
    <row r="23" spans="1:14" ht="52.2" customHeight="1">
      <c r="A23" s="1"/>
      <c r="B23" s="5" t="s">
        <v>15</v>
      </c>
      <c r="C23" s="11" t="s">
        <v>14</v>
      </c>
      <c r="D23" s="24">
        <v>453171600.85000002</v>
      </c>
      <c r="E23" s="44">
        <v>466678575.38999999</v>
      </c>
      <c r="F23" s="45">
        <v>506885528</v>
      </c>
      <c r="G23" s="46">
        <v>539808602</v>
      </c>
      <c r="H23" s="46">
        <v>623399463</v>
      </c>
      <c r="I23" s="21">
        <f t="shared" si="0"/>
        <v>53713927.149999976</v>
      </c>
      <c r="J23" s="21">
        <f t="shared" si="1"/>
        <v>40206952.610000014</v>
      </c>
      <c r="K23" s="21">
        <f t="shared" si="5"/>
        <v>86637001.149999976</v>
      </c>
      <c r="L23" s="21">
        <f t="shared" si="2"/>
        <v>73130026.610000014</v>
      </c>
      <c r="M23" s="21">
        <f t="shared" si="4"/>
        <v>170227862.14999998</v>
      </c>
      <c r="N23" s="21">
        <f t="shared" si="3"/>
        <v>156720887.61000001</v>
      </c>
    </row>
    <row r="24" spans="1:14" ht="53.4" customHeight="1">
      <c r="A24" s="1"/>
      <c r="B24" s="5" t="s">
        <v>13</v>
      </c>
      <c r="C24" s="11" t="s">
        <v>12</v>
      </c>
      <c r="D24" s="24">
        <v>203056061.97</v>
      </c>
      <c r="E24" s="44">
        <v>555215825.03999996</v>
      </c>
      <c r="F24" s="45">
        <v>561005900</v>
      </c>
      <c r="G24" s="46">
        <v>192566200</v>
      </c>
      <c r="H24" s="46">
        <v>218375100</v>
      </c>
      <c r="I24" s="21">
        <f t="shared" si="0"/>
        <v>357949838.02999997</v>
      </c>
      <c r="J24" s="21">
        <f t="shared" si="1"/>
        <v>5790074.9600000381</v>
      </c>
      <c r="K24" s="21">
        <f t="shared" si="5"/>
        <v>-10489861.969999999</v>
      </c>
      <c r="L24" s="21">
        <f t="shared" si="2"/>
        <v>-362649625.03999996</v>
      </c>
      <c r="M24" s="21">
        <f t="shared" si="4"/>
        <v>15319038.030000001</v>
      </c>
      <c r="N24" s="21">
        <f t="shared" si="3"/>
        <v>-336840725.03999996</v>
      </c>
    </row>
    <row r="25" spans="1:14" ht="69" customHeight="1">
      <c r="A25" s="1"/>
      <c r="B25" s="5" t="s">
        <v>11</v>
      </c>
      <c r="C25" s="11" t="s">
        <v>10</v>
      </c>
      <c r="D25" s="24">
        <v>2000</v>
      </c>
      <c r="E25" s="44">
        <v>1000</v>
      </c>
      <c r="F25" s="45">
        <v>1000</v>
      </c>
      <c r="G25" s="45">
        <v>0</v>
      </c>
      <c r="H25" s="45">
        <v>0</v>
      </c>
      <c r="I25" s="21">
        <f t="shared" si="0"/>
        <v>-1000</v>
      </c>
      <c r="J25" s="21">
        <f t="shared" si="1"/>
        <v>0</v>
      </c>
      <c r="K25" s="21">
        <f t="shared" si="5"/>
        <v>-2000</v>
      </c>
      <c r="L25" s="21">
        <f t="shared" si="2"/>
        <v>-1000</v>
      </c>
      <c r="M25" s="21">
        <f t="shared" si="4"/>
        <v>-2000</v>
      </c>
      <c r="N25" s="21">
        <f t="shared" si="3"/>
        <v>-1000</v>
      </c>
    </row>
    <row r="26" spans="1:14" ht="53.4" customHeight="1">
      <c r="A26" s="1"/>
      <c r="B26" s="5" t="s">
        <v>9</v>
      </c>
      <c r="C26" s="11" t="s">
        <v>8</v>
      </c>
      <c r="D26" s="24">
        <v>454546929.51999998</v>
      </c>
      <c r="E26" s="44">
        <v>545298694.28999996</v>
      </c>
      <c r="F26" s="45">
        <v>340813082.25</v>
      </c>
      <c r="G26" s="46">
        <v>281017462</v>
      </c>
      <c r="H26" s="46">
        <v>194590324</v>
      </c>
      <c r="I26" s="21">
        <f t="shared" si="0"/>
        <v>-113733847.26999998</v>
      </c>
      <c r="J26" s="21">
        <f t="shared" si="1"/>
        <v>-204485612.03999996</v>
      </c>
      <c r="K26" s="21">
        <f t="shared" si="5"/>
        <v>-173529467.51999998</v>
      </c>
      <c r="L26" s="21">
        <f t="shared" si="2"/>
        <v>-264281232.28999996</v>
      </c>
      <c r="M26" s="21">
        <f t="shared" si="4"/>
        <v>-259956605.51999998</v>
      </c>
      <c r="N26" s="21">
        <f t="shared" si="3"/>
        <v>-350708370.28999996</v>
      </c>
    </row>
    <row r="27" spans="1:14" ht="33.6" customHeight="1">
      <c r="A27" s="1"/>
      <c r="B27" s="5" t="s">
        <v>7</v>
      </c>
      <c r="C27" s="11" t="s">
        <v>6</v>
      </c>
      <c r="D27" s="24">
        <v>7297743.4900000002</v>
      </c>
      <c r="E27" s="44">
        <v>9403865.8900000006</v>
      </c>
      <c r="F27" s="45">
        <v>7839653.2300000004</v>
      </c>
      <c r="G27" s="46">
        <v>150900</v>
      </c>
      <c r="H27" s="46">
        <v>150900</v>
      </c>
      <c r="I27" s="21">
        <f t="shared" si="0"/>
        <v>541909.74000000022</v>
      </c>
      <c r="J27" s="21">
        <f t="shared" si="1"/>
        <v>-1564212.6600000001</v>
      </c>
      <c r="K27" s="21">
        <f t="shared" si="5"/>
        <v>-7146843.4900000002</v>
      </c>
      <c r="L27" s="21">
        <f t="shared" si="2"/>
        <v>-9252965.8900000006</v>
      </c>
      <c r="M27" s="21">
        <f t="shared" si="4"/>
        <v>-7146843.4900000002</v>
      </c>
      <c r="N27" s="21">
        <f t="shared" si="3"/>
        <v>-9252965.8900000006</v>
      </c>
    </row>
    <row r="28" spans="1:14" ht="66" customHeight="1">
      <c r="A28" s="1"/>
      <c r="B28" s="5" t="s">
        <v>5</v>
      </c>
      <c r="C28" s="11" t="s">
        <v>4</v>
      </c>
      <c r="D28" s="24">
        <v>460014779.05000001</v>
      </c>
      <c r="E28" s="44">
        <v>491233163</v>
      </c>
      <c r="F28" s="45">
        <v>705213177</v>
      </c>
      <c r="G28" s="46">
        <v>635328410</v>
      </c>
      <c r="H28" s="46">
        <v>632908541</v>
      </c>
      <c r="I28" s="21">
        <f t="shared" si="0"/>
        <v>245198397.94999999</v>
      </c>
      <c r="J28" s="21">
        <f t="shared" si="1"/>
        <v>213980014</v>
      </c>
      <c r="K28" s="21">
        <f t="shared" si="5"/>
        <v>175313630.94999999</v>
      </c>
      <c r="L28" s="21">
        <f t="shared" si="2"/>
        <v>144095247</v>
      </c>
      <c r="M28" s="21">
        <f t="shared" si="4"/>
        <v>172893761.94999999</v>
      </c>
      <c r="N28" s="21">
        <f t="shared" si="3"/>
        <v>141675378</v>
      </c>
    </row>
    <row r="29" spans="1:14" ht="52.2" customHeight="1">
      <c r="A29" s="1"/>
      <c r="B29" s="5" t="s">
        <v>3</v>
      </c>
      <c r="C29" s="11" t="s">
        <v>2</v>
      </c>
      <c r="D29" s="24">
        <v>2771488.02</v>
      </c>
      <c r="E29" s="44">
        <v>2503712</v>
      </c>
      <c r="F29" s="45">
        <v>2670700</v>
      </c>
      <c r="G29" s="46">
        <v>2612800</v>
      </c>
      <c r="H29" s="46">
        <v>2609300</v>
      </c>
      <c r="I29" s="21">
        <f t="shared" si="0"/>
        <v>-100788.02000000002</v>
      </c>
      <c r="J29" s="21">
        <f t="shared" si="1"/>
        <v>166988</v>
      </c>
      <c r="K29" s="21">
        <f t="shared" si="5"/>
        <v>-158688.02000000002</v>
      </c>
      <c r="L29" s="21">
        <f t="shared" si="2"/>
        <v>109088</v>
      </c>
      <c r="M29" s="21">
        <f t="shared" si="4"/>
        <v>-162188.02000000002</v>
      </c>
      <c r="N29" s="21">
        <f t="shared" si="3"/>
        <v>105588</v>
      </c>
    </row>
    <row r="30" spans="1:14" s="10" customFormat="1" ht="39.6" customHeight="1">
      <c r="A30" s="3"/>
      <c r="B30" s="33" t="s">
        <v>47</v>
      </c>
      <c r="C30" s="34"/>
      <c r="D30" s="26">
        <f>SUM(D7:D29)</f>
        <v>6284853919.2700014</v>
      </c>
      <c r="E30" s="13">
        <f t="shared" ref="E30:N30" si="6">SUM(E7:E29)</f>
        <v>9162398174.8999996</v>
      </c>
      <c r="F30" s="13">
        <f t="shared" si="6"/>
        <v>8489683481.999999</v>
      </c>
      <c r="G30" s="13">
        <f t="shared" si="6"/>
        <v>7317810524</v>
      </c>
      <c r="H30" s="13">
        <f t="shared" si="6"/>
        <v>6838301280</v>
      </c>
      <c r="I30" s="13">
        <f t="shared" si="6"/>
        <v>2204829562.73</v>
      </c>
      <c r="J30" s="13">
        <f t="shared" si="6"/>
        <v>-672714692.89999962</v>
      </c>
      <c r="K30" s="13">
        <f t="shared" si="6"/>
        <v>1032956604.7299998</v>
      </c>
      <c r="L30" s="13">
        <f t="shared" si="6"/>
        <v>-1844587650.9000003</v>
      </c>
      <c r="M30" s="13">
        <f t="shared" si="6"/>
        <v>553447360.73000002</v>
      </c>
      <c r="N30" s="13">
        <f t="shared" si="6"/>
        <v>-2324096894.9000001</v>
      </c>
    </row>
    <row r="31" spans="1:14" s="10" customFormat="1" ht="39.6" customHeight="1">
      <c r="A31" s="3"/>
      <c r="B31" s="5" t="s">
        <v>55</v>
      </c>
      <c r="C31" s="11">
        <v>4000000000</v>
      </c>
      <c r="D31" s="27">
        <v>38829569.049999997</v>
      </c>
      <c r="E31" s="14">
        <v>34514904.759999998</v>
      </c>
      <c r="F31" s="48">
        <v>42031200</v>
      </c>
      <c r="G31" s="49">
        <v>32542300</v>
      </c>
      <c r="H31" s="50">
        <v>32242300</v>
      </c>
      <c r="I31" s="14">
        <f t="shared" ref="I31" si="7">F31-D31</f>
        <v>3201630.950000003</v>
      </c>
      <c r="J31" s="14">
        <f t="shared" ref="J31" si="8">F31-E31</f>
        <v>7516295.2400000021</v>
      </c>
      <c r="K31" s="14">
        <f t="shared" ref="K31" si="9">G31-D31</f>
        <v>-6287269.049999997</v>
      </c>
      <c r="L31" s="14">
        <f t="shared" ref="L31" si="10">G31-E31</f>
        <v>-1972604.7599999979</v>
      </c>
      <c r="M31" s="14">
        <f t="shared" ref="M31" si="11">H31-D31</f>
        <v>-6587269.049999997</v>
      </c>
      <c r="N31" s="14">
        <f t="shared" ref="N31" si="12">H31-E31</f>
        <v>-2272604.7599999979</v>
      </c>
    </row>
    <row r="32" spans="1:14" s="10" customFormat="1" ht="33" customHeight="1">
      <c r="A32" s="3"/>
      <c r="B32" s="33" t="s">
        <v>48</v>
      </c>
      <c r="C32" s="35"/>
      <c r="D32" s="26">
        <f>D31</f>
        <v>38829569.049999997</v>
      </c>
      <c r="E32" s="13">
        <f t="shared" ref="E32:N32" si="13">E31</f>
        <v>34514904.759999998</v>
      </c>
      <c r="F32" s="13">
        <f t="shared" si="13"/>
        <v>42031200</v>
      </c>
      <c r="G32" s="13">
        <f t="shared" si="13"/>
        <v>32542300</v>
      </c>
      <c r="H32" s="13">
        <f t="shared" si="13"/>
        <v>32242300</v>
      </c>
      <c r="I32" s="26">
        <f t="shared" si="13"/>
        <v>3201630.950000003</v>
      </c>
      <c r="J32" s="26">
        <f t="shared" si="13"/>
        <v>7516295.2400000021</v>
      </c>
      <c r="K32" s="26">
        <f t="shared" si="13"/>
        <v>-6287269.049999997</v>
      </c>
      <c r="L32" s="26">
        <f t="shared" si="13"/>
        <v>-1972604.7599999979</v>
      </c>
      <c r="M32" s="26">
        <f t="shared" si="13"/>
        <v>-6587269.049999997</v>
      </c>
      <c r="N32" s="26">
        <f t="shared" si="13"/>
        <v>-2272604.7599999979</v>
      </c>
    </row>
    <row r="33" spans="2:14" s="10" customFormat="1" ht="47.4" customHeight="1">
      <c r="B33" s="31" t="s">
        <v>49</v>
      </c>
      <c r="C33" s="32"/>
      <c r="D33" s="28">
        <f t="shared" ref="D33:N33" si="14">D30+D32</f>
        <v>6323683488.3200016</v>
      </c>
      <c r="E33" s="15">
        <f>E30+E32</f>
        <v>9196913079.6599998</v>
      </c>
      <c r="F33" s="15">
        <f t="shared" si="14"/>
        <v>8531714681.999999</v>
      </c>
      <c r="G33" s="15">
        <f t="shared" si="14"/>
        <v>7350352824</v>
      </c>
      <c r="H33" s="15">
        <f t="shared" si="14"/>
        <v>6870543580</v>
      </c>
      <c r="I33" s="15">
        <f t="shared" si="14"/>
        <v>2208031193.6799998</v>
      </c>
      <c r="J33" s="15">
        <f t="shared" si="14"/>
        <v>-665198397.65999961</v>
      </c>
      <c r="K33" s="15">
        <f t="shared" si="14"/>
        <v>1026669335.6799998</v>
      </c>
      <c r="L33" s="15">
        <f t="shared" si="14"/>
        <v>-1846560255.6600003</v>
      </c>
      <c r="M33" s="15">
        <f t="shared" si="14"/>
        <v>546860091.68000007</v>
      </c>
      <c r="N33" s="15">
        <f t="shared" si="14"/>
        <v>-2326369499.6600003</v>
      </c>
    </row>
    <row r="34" spans="2:14">
      <c r="I34" s="22"/>
      <c r="J34" s="22"/>
      <c r="K34" s="23"/>
      <c r="L34" s="23"/>
      <c r="M34" s="23"/>
      <c r="N34" s="23"/>
    </row>
    <row r="35" spans="2:14">
      <c r="I35" s="19"/>
      <c r="J35" s="19"/>
      <c r="K35" s="20"/>
      <c r="L35" s="20"/>
      <c r="M35" s="20"/>
      <c r="N35" s="20"/>
    </row>
    <row r="36" spans="2:14">
      <c r="I36" s="19"/>
      <c r="J36" s="19"/>
      <c r="K36" s="20"/>
      <c r="L36" s="20"/>
      <c r="M36" s="20"/>
      <c r="N36" s="20"/>
    </row>
  </sheetData>
  <mergeCells count="15">
    <mergeCell ref="B1:N1"/>
    <mergeCell ref="B33:C33"/>
    <mergeCell ref="B30:C30"/>
    <mergeCell ref="B32:C32"/>
    <mergeCell ref="I3:N3"/>
    <mergeCell ref="I4:J4"/>
    <mergeCell ref="K4:L4"/>
    <mergeCell ref="M4:N4"/>
    <mergeCell ref="B3:B5"/>
    <mergeCell ref="C3:C5"/>
    <mergeCell ref="D3:D5"/>
    <mergeCell ref="E3:E5"/>
    <mergeCell ref="G3:G5"/>
    <mergeCell ref="F3:F5"/>
    <mergeCell ref="H3:H5"/>
  </mergeCells>
  <printOptions horizontalCentered="1"/>
  <pageMargins left="0.39370078740157483" right="0.19685039370078741" top="0.39370078740157483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NVZagorovskaya</cp:lastModifiedBy>
  <cp:lastPrinted>2021-11-16T10:55:39Z</cp:lastPrinted>
  <dcterms:created xsi:type="dcterms:W3CDTF">2019-11-19T10:54:50Z</dcterms:created>
  <dcterms:modified xsi:type="dcterms:W3CDTF">2025-11-13T11:12:02Z</dcterms:modified>
</cp:coreProperties>
</file>